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4. HK\Hodnocení bez podpisů\"/>
    </mc:Choice>
  </mc:AlternateContent>
  <xr:revisionPtr revIDLastSave="0" documentId="13_ncr:1_{CF0A4F34-EF34-4A38-80F8-E4E21A131309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957" sheetId="1" r:id="rId1"/>
    <sheet name="vzorce" sheetId="2" state="hidden" r:id="rId2"/>
  </sheets>
  <definedNames>
    <definedName name="_xlnm._FilterDatabase" localSheetId="0" hidden="1">'Krácení v projektu paušál_4957'!$A$14:$J$70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<sst xmlns="http://schemas.openxmlformats.org/spreadsheetml/2006/main" count="51" uniqueCount="47">
  <si>
    <t>Název projektu:</t>
  </si>
  <si>
    <t>Peer klub Střízlík</t>
  </si>
  <si>
    <t>Název žadatele:</t>
  </si>
  <si>
    <t>RENADI, o.p.s.</t>
  </si>
  <si>
    <t xml:space="preserve">Registrační číslo projektu: </t>
  </si>
  <si>
    <t>CZ.03.02.01/00/24_065/0004957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</si>
  <si>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</si>
  <si>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</si>
  <si>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</si>
  <si>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</si>
  <si>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</si>
  <si>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</si>
  <si>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</si>
  <si>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</si>
  <si>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</si>
  <si>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</si>
  <si>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</si>
  <si>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</si>
  <si>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</si>
  <si>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</si>
  <si>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</si>
  <si>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</si>
  <si>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</si>
  <si>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</si>
  <si>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Koordinátor*ka 0,5</t>
  </si>
  <si>
    <t>1.1.1.2</t>
  </si>
  <si>
    <t>Odborný*á konzultant*ka na téma závislostí 0,2</t>
  </si>
  <si>
    <t>1.1.1.3</t>
  </si>
  <si>
    <t>Peer konzultant*ka (přípravná fáze) 0,9</t>
  </si>
  <si>
    <t>1.1.1.4</t>
  </si>
  <si>
    <t>Peer konzultant*ka 1 - 0,5</t>
  </si>
  <si>
    <t>1.1.1.5</t>
  </si>
  <si>
    <t>Peer konzultant*ka 2 - 1,0</t>
  </si>
  <si>
    <t>1.1.1.6</t>
  </si>
  <si>
    <t>Peer konzultant*ka 3 - 1,0</t>
  </si>
  <si>
    <t>1.1.1.7</t>
  </si>
  <si>
    <t>Peer konzultant*ka 4 - 0,3</t>
  </si>
  <si>
    <t>1.1.2.1</t>
  </si>
  <si>
    <t>Pomocný*á pracovník*ice z řad CS1</t>
  </si>
  <si>
    <t>1.1.3.1</t>
  </si>
  <si>
    <t>Lektor*ka aktivit pro CS1 a CS3</t>
  </si>
  <si>
    <t>Vyhledání kódu 1.3.1 se zadanými jednotkami &gt;0</t>
  </si>
  <si>
    <t>pro kód</t>
  </si>
  <si>
    <t>1.3.1</t>
  </si>
  <si>
    <t>1.3.1.1</t>
  </si>
  <si>
    <t>Celkem</t>
  </si>
  <si>
    <t xml:space="preserve">Požadováno krácení z důvodu personálního nadhodnocení na zajištění 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</si>
</sst>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7128928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9980499.1999999993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1380399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1932558.5999999999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5748529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8047940.5999999996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32112</v>
      </c>
      <c r="D15" s="37">
        <v>34</v>
      </c>
      <c r="E15" s="10">
        <f>C15*D15</f>
        <v>1091808</v>
      </c>
      <c r="F15" s="41">
        <v>32112</v>
      </c>
      <c r="G15" s="37">
        <v>34</v>
      </c>
      <c r="H15" s="11">
        <f>F15*G15</f>
        <v>1091808</v>
      </c>
      <c r="I15" s="12">
        <f>E15-H15</f>
        <v>0</v>
      </c>
      <c r="J15" s="45"/>
      <c r="K15" s="17"/>
    </row>
    <row r="16" spans="1:12" ht="25" x14ac:dyDescent="0.25">
      <c r="A16" s="29" t="s">
        <v>25</v>
      </c>
      <c r="B16" s="30" t="s">
        <v>26</v>
      </c>
      <c r="C16" s="37">
        <v>16056</v>
      </c>
      <c r="D16" s="37">
        <v>34</v>
      </c>
      <c r="E16" s="10">
        <f t="shared" ref="E16:E70" si="0">C16*D16</f>
        <v>545904</v>
      </c>
      <c r="F16" s="41">
        <v>16056</v>
      </c>
      <c r="G16" s="37">
        <v>34</v>
      </c>
      <c r="H16" s="11">
        <f t="shared" ref="H16:H70" si="1">F16*G16</f>
        <v>545904</v>
      </c>
      <c r="I16" s="12">
        <f>E16-H16</f>
        <v>0</v>
      </c>
      <c r="J16" s="45"/>
      <c r="K16" s="17"/>
    </row>
    <row r="17" spans="1:11" ht="25" x14ac:dyDescent="0.25">
      <c r="A17" s="29" t="s">
        <v>27</v>
      </c>
      <c r="B17" s="30" t="s">
        <v>28</v>
      </c>
      <c r="C17" s="37">
        <v>50095</v>
      </c>
      <c r="D17" s="37">
        <v>3</v>
      </c>
      <c r="E17" s="10">
        <f>C17*D17</f>
        <v>150285</v>
      </c>
      <c r="F17" s="41">
        <v>50095</v>
      </c>
      <c r="G17" s="37">
        <v>3</v>
      </c>
      <c r="H17" s="11">
        <f t="shared" si="1"/>
        <v>150285</v>
      </c>
      <c r="I17" s="12">
        <f t="shared" ref="I17:I70" si="2">E17-H17</f>
        <v>0</v>
      </c>
      <c r="J17" s="45"/>
      <c r="K17" s="17"/>
    </row>
    <row r="18" spans="1:11" ht="50" x14ac:dyDescent="0.25">
      <c r="A18" s="29" t="s">
        <v>29</v>
      </c>
      <c r="B18" s="30" t="s">
        <v>30</v>
      </c>
      <c r="C18" s="37">
        <v>27831</v>
      </c>
      <c r="D18" s="37">
        <v>31</v>
      </c>
      <c r="E18" s="10">
        <f t="shared" ref="E18:E55" si="3">C18*D18</f>
        <v>862761</v>
      </c>
      <c r="F18" s="41">
        <v>27831</v>
      </c>
      <c r="G18" s="37">
        <v>0</v>
      </c>
      <c r="H18" s="11">
        <f t="shared" si="1"/>
        <v>0</v>
      </c>
      <c r="I18" s="12">
        <f t="shared" si="2"/>
        <v>862761</v>
      </c>
      <c r="J18" s="45" t="s">
        <v>46</v>
      </c>
      <c r="K18" s="17"/>
    </row>
    <row r="19" spans="1:11" x14ac:dyDescent="0.25">
      <c r="A19" s="29" t="s">
        <v>31</v>
      </c>
      <c r="B19" s="30" t="s">
        <v>32</v>
      </c>
      <c r="C19" s="37">
        <v>55661</v>
      </c>
      <c r="D19" s="37">
        <v>31</v>
      </c>
      <c r="E19" s="10">
        <f t="shared" si="3"/>
        <v>1725491</v>
      </c>
      <c r="F19" s="41">
        <v>55661</v>
      </c>
      <c r="G19" s="37">
        <v>31</v>
      </c>
      <c r="H19" s="11">
        <f t="shared" si="1"/>
        <v>1725491</v>
      </c>
      <c r="I19" s="12">
        <f t="shared" si="2"/>
        <v>0</v>
      </c>
      <c r="J19" s="45"/>
      <c r="K19" s="17"/>
    </row>
    <row r="20" spans="1:11" x14ac:dyDescent="0.25">
      <c r="A20" s="29" t="s">
        <v>33</v>
      </c>
      <c r="B20" s="30" t="s">
        <v>34</v>
      </c>
      <c r="C20" s="37">
        <v>55661</v>
      </c>
      <c r="D20" s="37">
        <v>31</v>
      </c>
      <c r="E20" s="10">
        <f t="shared" si="3"/>
        <v>1725491</v>
      </c>
      <c r="F20" s="41">
        <v>55661</v>
      </c>
      <c r="G20" s="37">
        <v>31</v>
      </c>
      <c r="H20" s="11">
        <f t="shared" si="1"/>
        <v>1725491</v>
      </c>
      <c r="I20" s="12">
        <f t="shared" si="2"/>
        <v>0</v>
      </c>
      <c r="J20" s="45"/>
      <c r="K20" s="17"/>
    </row>
    <row r="21" spans="1:11" ht="50" x14ac:dyDescent="0.25">
      <c r="A21" s="29" t="s">
        <v>35</v>
      </c>
      <c r="B21" s="30" t="s">
        <v>36</v>
      </c>
      <c r="C21" s="37">
        <v>16698</v>
      </c>
      <c r="D21" s="37">
        <v>31</v>
      </c>
      <c r="E21" s="10">
        <f t="shared" si="3"/>
        <v>517638</v>
      </c>
      <c r="F21" s="41">
        <v>16698</v>
      </c>
      <c r="G21" s="37">
        <v>0</v>
      </c>
      <c r="H21" s="11">
        <f t="shared" si="1"/>
        <v>0</v>
      </c>
      <c r="I21" s="12">
        <f t="shared" si="2"/>
        <v>517638</v>
      </c>
      <c r="J21" s="45" t="s">
        <v>46</v>
      </c>
      <c r="K21" s="17"/>
    </row>
    <row r="22" spans="1:11" ht="25" x14ac:dyDescent="0.25">
      <c r="A22" s="29" t="s">
        <v>37</v>
      </c>
      <c r="B22" s="30" t="s">
        <v>38</v>
      </c>
      <c r="C22" s="37">
        <v>348</v>
      </c>
      <c r="D22" s="37">
        <v>850</v>
      </c>
      <c r="E22" s="10">
        <f t="shared" si="3"/>
        <v>295800</v>
      </c>
      <c r="F22" s="41">
        <v>348</v>
      </c>
      <c r="G22" s="37">
        <v>850</v>
      </c>
      <c r="H22" s="11">
        <f t="shared" si="1"/>
        <v>295800</v>
      </c>
      <c r="I22" s="12">
        <f t="shared" si="2"/>
        <v>0</v>
      </c>
      <c r="J22" s="45"/>
      <c r="K22" s="17"/>
    </row>
    <row r="23" spans="1:11" ht="25" x14ac:dyDescent="0.25">
      <c r="A23" s="31" t="s">
        <v>39</v>
      </c>
      <c r="B23" s="32" t="s">
        <v>40</v>
      </c>
      <c r="C23" s="38">
        <v>855</v>
      </c>
      <c r="D23" s="38">
        <v>250</v>
      </c>
      <c r="E23" s="23">
        <f t="shared" si="3"/>
        <v>213750</v>
      </c>
      <c r="F23" s="42">
        <v>855</v>
      </c>
      <c r="G23" s="38">
        <v>250</v>
      </c>
      <c r="H23" s="24">
        <f t="shared" si="1"/>
        <v>213750</v>
      </c>
      <c r="I23" s="25">
        <f t="shared" si="2"/>
        <v>0</v>
      </c>
      <c r="J23" s="46"/>
      <c r="K23" s="17"/>
    </row>
    <row r="24" spans="1:11" x14ac:dyDescent="0.25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x14ac:dyDescent="0.25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x14ac:dyDescent="0.25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paušál_4957'!A15:A70</f>
        <v>1.1.1.1</v>
      </c>
      <c r="B1" t="str" cm="1">
        <f t="array" ref="B1:B56">'Krácení v projektu paušál_4957'!B15:B70</f>
        <v>Koordinátor*ka 0,5</v>
      </c>
      <c r="C1" cm="1">
        <f t="array" ref="C1:C56">'Krácení v projektu paušál_4957'!C15:C70</f>
        <v>32112</v>
      </c>
      <c r="D1" cm="1">
        <f t="array" ref="D1:D56">'Krácení v projektu paušál_4957'!D15:D70</f>
        <v>34</v>
      </c>
    </row>
    <row r="2" spans="1:7" x14ac:dyDescent="0.35">
      <c r="A2" t="str">
        <v>1.1.1.2</v>
      </c>
      <c r="B2" t="str">
        <v>Odborný*á konzultant*ka na téma závislostí 0,2</v>
      </c>
      <c r="C2">
        <v>16056</v>
      </c>
      <c r="D2">
        <v>34</v>
      </c>
      <c r="F2" t="s">
        <v>41</v>
      </c>
    </row>
    <row r="3" spans="1:7" x14ac:dyDescent="0.35">
      <c r="A3" t="str">
        <v>1.1.1.3</v>
      </c>
      <c r="B3" t="str">
        <v>Peer konzultant*ka (přípravná fáze) 0,9</v>
      </c>
      <c r="C3">
        <v>50095</v>
      </c>
      <c r="D3">
        <v>3</v>
      </c>
      <c r="F3" s="58" t="s">
        <v>42</v>
      </c>
      <c r="G3" s="58" t="s">
        <v>18</v>
      </c>
    </row>
    <row r="4" spans="1:7" x14ac:dyDescent="0.35">
      <c r="A4" t="str">
        <v>1.1.1.4</v>
      </c>
      <c r="B4" t="str">
        <v>Peer konzultant*ka 1 - 0,5</v>
      </c>
      <c r="C4">
        <v>27831</v>
      </c>
      <c r="D4">
        <v>31</v>
      </c>
      <c r="F4" s="57" t="s">
        <v>43</v>
      </c>
      <c r="G4" s="56">
        <f>IFERROR(VLOOKUP($F$4,$A$1:$D$56,4,FALSE),0)</f>
        <v>0</v>
      </c>
    </row>
    <row r="5" spans="1:7" x14ac:dyDescent="0.35">
      <c r="A5" t="str">
        <v>1.1.1.5</v>
      </c>
      <c r="B5" t="str">
        <v>Peer konzultant*ka 2 - 1,0</v>
      </c>
      <c r="C5">
        <v>55661</v>
      </c>
      <c r="D5">
        <v>31</v>
      </c>
      <c r="F5" s="57" t="s">
        <v>44</v>
      </c>
      <c r="G5" s="56">
        <f>IFERROR(VLOOKUP($F$5,$A$1:$D$56,4,FALSE),0)</f>
        <v>0</v>
      </c>
    </row>
    <row r="6" spans="1:7" x14ac:dyDescent="0.35">
      <c r="A6" t="str">
        <v>1.1.1.6</v>
      </c>
      <c r="B6" t="str">
        <v>Peer konzultant*ka 3 - 1,0</v>
      </c>
      <c r="C6">
        <v>55661</v>
      </c>
      <c r="D6">
        <v>31</v>
      </c>
      <c r="F6" s="59" t="s">
        <v>45</v>
      </c>
      <c r="G6" s="59">
        <f>G4+G5</f>
        <v>0</v>
      </c>
    </row>
    <row r="7" spans="1:7" x14ac:dyDescent="0.35">
      <c r="A7" t="str">
        <v>1.1.1.7</v>
      </c>
      <c r="B7" t="str">
        <v>Peer konzultant*ka 4 - 0,3</v>
      </c>
      <c r="C7">
        <v>16698</v>
      </c>
      <c r="D7">
        <v>31</v>
      </c>
    </row>
    <row r="8" spans="1:7" x14ac:dyDescent="0.35">
      <c r="A8" t="str">
        <v>1.1.2.1</v>
      </c>
      <c r="B8" t="str">
        <v>Pomocný*á pracovník*ice z řad CS1</v>
      </c>
      <c r="C8">
        <v>348</v>
      </c>
      <c r="D8">
        <v>850</v>
      </c>
    </row>
    <row r="9" spans="1:7" x14ac:dyDescent="0.35">
      <c r="A9" t="str">
        <v>1.1.3.1</v>
      </c>
      <c r="B9" t="str">
        <v>Lektor*ka aktivit pro CS1 a CS3</v>
      </c>
      <c r="C9">
        <v>855</v>
      </c>
      <c r="D9">
        <v>250</v>
      </c>
    </row>
    <row r="10" spans="1:7" x14ac:dyDescent="0.35">
      <c r="A10">
        <v>0</v>
      </c>
      <c r="B10">
        <v>0</v>
      </c>
      <c r="C10">
        <v>0</v>
      </c>
      <c r="D10">
        <v>0</v>
      </c>
    </row>
    <row r="11" spans="1:7" x14ac:dyDescent="0.35">
      <c r="A11">
        <v>0</v>
      </c>
      <c r="B11">
        <v>0</v>
      </c>
      <c r="C11">
        <v>0</v>
      </c>
      <c r="D11">
        <v>0</v>
      </c>
    </row>
    <row r="12" spans="1:7" x14ac:dyDescent="0.35">
      <c r="A12">
        <v>0</v>
      </c>
      <c r="B12">
        <v>0</v>
      </c>
      <c r="C12">
        <v>0</v>
      </c>
      <c r="D12">
        <v>0</v>
      </c>
    </row>
    <row r="13" spans="1:7" x14ac:dyDescent="0.35">
      <c r="A13">
        <v>0</v>
      </c>
      <c r="B13">
        <v>0</v>
      </c>
      <c r="C13">
        <v>0</v>
      </c>
      <c r="D13">
        <v>0</v>
      </c>
    </row>
    <row r="14" spans="1:7" x14ac:dyDescent="0.35">
      <c r="A14">
        <v>0</v>
      </c>
      <c r="B14">
        <v>0</v>
      </c>
      <c r="C14">
        <v>0</v>
      </c>
      <c r="D14">
        <v>0</v>
      </c>
    </row>
    <row r="15" spans="1:7" x14ac:dyDescent="0.35">
      <c r="A15">
        <v>0</v>
      </c>
      <c r="B15">
        <v>0</v>
      </c>
      <c r="C15">
        <v>0</v>
      </c>
      <c r="D15">
        <v>0</v>
      </c>
    </row>
    <row r="16" spans="1:7" x14ac:dyDescent="0.35">
      <c r="A16">
        <v>0</v>
      </c>
      <c r="B16">
        <v>0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paušál_4957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2024-11-21T09:45:41Z</dcterms:modified>
  <cp:category/>
  <cp:contentStatus/>
</cp:coreProperties>
</file>